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18367\"/>
    </mc:Choice>
  </mc:AlternateContent>
  <bookViews>
    <workbookView xWindow="120" yWindow="300" windowWidth="9720" windowHeight="7140"/>
  </bookViews>
  <sheets>
    <sheet name="приложение №22" sheetId="3" r:id="rId1"/>
  </sheets>
  <calcPr calcId="152511" iterate="1"/>
</workbook>
</file>

<file path=xl/calcChain.xml><?xml version="1.0" encoding="utf-8"?>
<calcChain xmlns="http://schemas.openxmlformats.org/spreadsheetml/2006/main">
  <c r="C24" i="3" l="1"/>
  <c r="C22" i="3"/>
  <c r="C23" i="3" l="1"/>
  <c r="C21" i="3"/>
  <c r="C20" i="3"/>
  <c r="C19" i="3"/>
  <c r="C18" i="3"/>
  <c r="C17" i="3"/>
  <c r="B18" i="3" l="1"/>
  <c r="B19" i="3"/>
  <c r="B20" i="3"/>
  <c r="B21" i="3"/>
  <c r="B22" i="3"/>
  <c r="B23" i="3"/>
  <c r="B24" i="3"/>
  <c r="B25" i="3"/>
  <c r="B17" i="3"/>
  <c r="B26" i="3" l="1"/>
  <c r="C26" i="3"/>
  <c r="D26" i="3"/>
</calcChain>
</file>

<file path=xl/sharedStrings.xml><?xml version="1.0" encoding="utf-8"?>
<sst xmlns="http://schemas.openxmlformats.org/spreadsheetml/2006/main" count="23" uniqueCount="22">
  <si>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</si>
  <si>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</si>
  <si>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</si>
  <si>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</si>
  <si>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</si>
  <si>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</si>
  <si>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</si>
  <si>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</si>
  <si>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</si>
  <si>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</si>
  <si>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</si>
  <si>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</si>
  <si>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</si>
  <si>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</si>
  <si>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</si>
  <si>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</si>
  <si>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</si>
  <si>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</si>
  <si>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к решению Думы района</t>
  </si>
  <si>
    <t>от 21.12.2023  №  894</t>
  </si>
  <si>
    <t>Приложение 14</t>
  </si>
  <si>
    <t>от 04.10.2024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</si>
</sst>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30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164" fontId="10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right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85" zoomScaleNormal="85" workbookViewId="0">
      <selection activeCell="K9" sqref="K9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4" width="17.7109375" style="1" customWidth="1"/>
    <col min="5" max="5" width="12.42578125" style="1" customWidth="1"/>
    <col min="6" max="16384" width="9.140625" style="1"/>
  </cols>
  <sheetData>
    <row r="1" spans="1:4" x14ac:dyDescent="0.25">
      <c r="D1" s="19" t="s">
        <v>20</v>
      </c>
    </row>
    <row r="2" spans="1:4" x14ac:dyDescent="0.25">
      <c r="D2" s="19" t="s">
        <v>18</v>
      </c>
    </row>
    <row r="3" spans="1:4" x14ac:dyDescent="0.25">
      <c r="D3" s="19" t="s">
        <v>21</v>
      </c>
    </row>
    <row r="5" spans="1:4" ht="18.75" x14ac:dyDescent="0.3">
      <c r="B5" s="21" t="s">
        <v>13</v>
      </c>
      <c r="C5" s="21"/>
      <c r="D5" s="21"/>
    </row>
    <row r="6" spans="1:4" ht="18.75" x14ac:dyDescent="0.25">
      <c r="B6" s="20" t="s">
        <v>18</v>
      </c>
      <c r="C6" s="20"/>
      <c r="D6" s="20"/>
    </row>
    <row r="7" spans="1:4" ht="18.75" x14ac:dyDescent="0.3">
      <c r="B7" s="21" t="s">
        <v>19</v>
      </c>
      <c r="C7" s="21"/>
      <c r="D7" s="21"/>
    </row>
    <row r="8" spans="1:4" ht="18.75" customHeight="1" x14ac:dyDescent="0.25">
      <c r="A8" s="5"/>
      <c r="B8" s="5"/>
      <c r="C8" s="5"/>
    </row>
    <row r="9" spans="1:4" ht="18.75" customHeight="1" x14ac:dyDescent="0.25">
      <c r="A9" s="5"/>
      <c r="B9" s="5"/>
      <c r="C9" s="5"/>
      <c r="D9" s="5"/>
    </row>
    <row r="10" spans="1:4" ht="54" customHeight="1" x14ac:dyDescent="0.25">
      <c r="A10" s="22" t="s">
        <v>14</v>
      </c>
      <c r="B10" s="23"/>
      <c r="C10" s="23"/>
      <c r="D10" s="23"/>
    </row>
    <row r="11" spans="1:4" ht="18.75" customHeight="1" x14ac:dyDescent="0.25">
      <c r="A11" s="6"/>
      <c r="B11" s="7"/>
      <c r="D11" s="2" t="s">
        <v>12</v>
      </c>
    </row>
    <row r="12" spans="1:4" s="8" customFormat="1" ht="11.25" customHeight="1" x14ac:dyDescent="0.25">
      <c r="A12" s="24" t="s">
        <v>11</v>
      </c>
      <c r="B12" s="29" t="s">
        <v>15</v>
      </c>
      <c r="C12" s="27" t="s">
        <v>8</v>
      </c>
      <c r="D12" s="27"/>
    </row>
    <row r="13" spans="1:4" s="8" customFormat="1" ht="10.5" customHeight="1" x14ac:dyDescent="0.25">
      <c r="A13" s="24"/>
      <c r="B13" s="29"/>
      <c r="C13" s="28"/>
      <c r="D13" s="28"/>
    </row>
    <row r="14" spans="1:4" s="8" customFormat="1" ht="15.75" customHeight="1" x14ac:dyDescent="0.25">
      <c r="A14" s="24"/>
      <c r="B14" s="29"/>
      <c r="C14" s="25" t="s">
        <v>16</v>
      </c>
      <c r="D14" s="25" t="s">
        <v>17</v>
      </c>
    </row>
    <row r="15" spans="1:4" s="9" customFormat="1" ht="117" customHeight="1" x14ac:dyDescent="0.25">
      <c r="A15" s="24"/>
      <c r="B15" s="29"/>
      <c r="C15" s="26"/>
      <c r="D15" s="26"/>
    </row>
    <row r="16" spans="1:4" s="9" customFormat="1" ht="30.75" hidden="1" customHeight="1" x14ac:dyDescent="0.25">
      <c r="A16" s="11"/>
      <c r="B16" s="13">
        <v>2020</v>
      </c>
      <c r="C16" s="13">
        <v>2020</v>
      </c>
      <c r="D16" s="13">
        <v>2020</v>
      </c>
    </row>
    <row r="17" spans="1:5" x14ac:dyDescent="0.25">
      <c r="A17" s="10" t="s">
        <v>0</v>
      </c>
      <c r="B17" s="14">
        <f>C17+D17</f>
        <v>2103.6</v>
      </c>
      <c r="C17" s="15">
        <f>2101.4+2.2</f>
        <v>2103.6</v>
      </c>
      <c r="D17" s="15">
        <v>0</v>
      </c>
      <c r="E17" s="3"/>
    </row>
    <row r="18" spans="1:5" x14ac:dyDescent="0.25">
      <c r="A18" s="10" t="s">
        <v>1</v>
      </c>
      <c r="B18" s="14">
        <f t="shared" ref="B18:B25" si="0">C18+D18</f>
        <v>993.6</v>
      </c>
      <c r="C18" s="15">
        <f>700.5+0.7</f>
        <v>701.2</v>
      </c>
      <c r="D18" s="15">
        <v>292.39999999999998</v>
      </c>
      <c r="E18" s="3"/>
    </row>
    <row r="19" spans="1:5" x14ac:dyDescent="0.25">
      <c r="A19" s="10" t="s">
        <v>2</v>
      </c>
      <c r="B19" s="14">
        <f t="shared" si="0"/>
        <v>381.79999999999995</v>
      </c>
      <c r="C19" s="15">
        <f>350.2+0.4</f>
        <v>350.59999999999997</v>
      </c>
      <c r="D19" s="15">
        <v>31.2</v>
      </c>
      <c r="E19" s="3"/>
    </row>
    <row r="20" spans="1:5" x14ac:dyDescent="0.25">
      <c r="A20" s="10" t="s">
        <v>3</v>
      </c>
      <c r="B20" s="14">
        <f t="shared" si="0"/>
        <v>355.7</v>
      </c>
      <c r="C20" s="15">
        <f>350.2+0.4</f>
        <v>350.59999999999997</v>
      </c>
      <c r="D20" s="15">
        <v>5.0999999999999996</v>
      </c>
      <c r="E20" s="3"/>
    </row>
    <row r="21" spans="1:5" x14ac:dyDescent="0.25">
      <c r="A21" s="10" t="s">
        <v>4</v>
      </c>
      <c r="B21" s="14">
        <f t="shared" si="0"/>
        <v>364.4</v>
      </c>
      <c r="C21" s="15">
        <f>350.2+0.4</f>
        <v>350.59999999999997</v>
      </c>
      <c r="D21" s="15">
        <v>13.8</v>
      </c>
      <c r="E21" s="3"/>
    </row>
    <row r="22" spans="1:5" x14ac:dyDescent="0.25">
      <c r="A22" s="10" t="s">
        <v>5</v>
      </c>
      <c r="B22" s="14">
        <f t="shared" si="0"/>
        <v>364.4</v>
      </c>
      <c r="C22" s="15">
        <f>350.2+0.3</f>
        <v>350.5</v>
      </c>
      <c r="D22" s="15">
        <v>13.9</v>
      </c>
      <c r="E22" s="3"/>
    </row>
    <row r="23" spans="1:5" x14ac:dyDescent="0.25">
      <c r="A23" s="10" t="s">
        <v>6</v>
      </c>
      <c r="B23" s="14">
        <f t="shared" si="0"/>
        <v>388.7</v>
      </c>
      <c r="C23" s="15">
        <f>350.2+0.4</f>
        <v>350.59999999999997</v>
      </c>
      <c r="D23" s="15">
        <v>38.1</v>
      </c>
      <c r="E23" s="3"/>
    </row>
    <row r="24" spans="1:5" x14ac:dyDescent="0.25">
      <c r="A24" s="10" t="s">
        <v>7</v>
      </c>
      <c r="B24" s="14">
        <f t="shared" si="0"/>
        <v>367.9</v>
      </c>
      <c r="C24" s="15">
        <f>350.2+0.4</f>
        <v>350.59999999999997</v>
      </c>
      <c r="D24" s="15">
        <v>17.3</v>
      </c>
      <c r="E24" s="3"/>
    </row>
    <row r="25" spans="1:5" ht="16.5" hidden="1" customHeight="1" x14ac:dyDescent="0.25">
      <c r="A25" s="10" t="s">
        <v>9</v>
      </c>
      <c r="B25" s="14">
        <f t="shared" si="0"/>
        <v>0</v>
      </c>
      <c r="C25" s="15"/>
      <c r="D25" s="15"/>
      <c r="E25" s="3"/>
    </row>
    <row r="26" spans="1:5" s="4" customFormat="1" ht="17.25" customHeight="1" x14ac:dyDescent="0.25">
      <c r="A26" s="12" t="s">
        <v>10</v>
      </c>
      <c r="B26" s="16">
        <f>SUM(B17:B25)</f>
        <v>5320.0999999999985</v>
      </c>
      <c r="C26" s="16">
        <f t="shared" ref="C26:D26" si="1">SUM(C17:C25)</f>
        <v>4908.3000000000011</v>
      </c>
      <c r="D26" s="16">
        <f t="shared" si="1"/>
        <v>411.8</v>
      </c>
      <c r="E26" s="3"/>
    </row>
    <row r="27" spans="1:5" x14ac:dyDescent="0.25">
      <c r="B27" s="2"/>
      <c r="C27" s="2"/>
      <c r="D27" s="2"/>
    </row>
    <row r="28" spans="1:5" s="17" customFormat="1" x14ac:dyDescent="0.2">
      <c r="B28" s="18"/>
      <c r="C28" s="18"/>
      <c r="D28" s="18"/>
    </row>
    <row r="29" spans="1:5" s="17" customFormat="1" x14ac:dyDescent="0.2">
      <c r="B29" s="18"/>
      <c r="C29" s="18"/>
      <c r="D29" s="18"/>
    </row>
    <row r="30" spans="1:5" x14ac:dyDescent="0.25">
      <c r="B30" s="2"/>
      <c r="C30" s="2"/>
      <c r="D30" s="2"/>
    </row>
    <row r="31" spans="1:5" x14ac:dyDescent="0.25">
      <c r="B31" s="2"/>
      <c r="C31" s="2"/>
      <c r="D31" s="2"/>
    </row>
    <row r="32" spans="1:5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</sheetData>
  <mergeCells count="9">
    <mergeCell ref="B6:D6"/>
    <mergeCell ref="B5:D5"/>
    <mergeCell ref="B7:D7"/>
    <mergeCell ref="A10:D10"/>
    <mergeCell ref="A12:A15"/>
    <mergeCell ref="C14:C15"/>
    <mergeCell ref="D14:D15"/>
    <mergeCell ref="C12:D13"/>
    <mergeCell ref="B12:B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2023-11-22T05:45:21Z</cp:lastPrinted>
  <dcterms:created xsi:type="dcterms:W3CDTF">1996-10-08T23:32:33Z</dcterms:created>
  <dcterms:modified xsi:type="dcterms:W3CDTF">2024-10-04T07:44:52Z</dcterms:modified>
</cp:coreProperties>
</file>